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260516 А (ПЭС)  ТП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1" l="1"/>
  <c r="O9" i="1"/>
  <c r="Q9" i="1"/>
  <c r="G9" i="1"/>
  <c r="Q10" i="1"/>
  <c r="Q11" i="1"/>
  <c r="Q12" i="1"/>
  <c r="G10" i="1"/>
  <c r="G11" i="1"/>
  <c r="G12" i="1"/>
  <c r="P10" i="1"/>
  <c r="P11" i="1"/>
  <c r="P12" i="1"/>
  <c r="N10" i="1"/>
  <c r="N11" i="1"/>
  <c r="N12" i="1"/>
  <c r="M10" i="1"/>
  <c r="M11" i="1"/>
  <c r="M12" i="1"/>
  <c r="J12" i="1"/>
  <c r="J11" i="1"/>
  <c r="J10" i="1"/>
  <c r="I10" i="1"/>
  <c r="I11" i="1"/>
  <c r="I12" i="1"/>
  <c r="Q13" i="1" l="1"/>
  <c r="Q17" i="1" s="1"/>
  <c r="P9" i="1" l="1"/>
  <c r="N9" i="1"/>
  <c r="M9" i="1"/>
  <c r="I9" i="1"/>
  <c r="G13" i="1"/>
  <c r="Q14" i="1" l="1"/>
  <c r="Q15" i="1" s="1"/>
  <c r="Q16" i="1" s="1"/>
  <c r="G14" i="1"/>
  <c r="G15" i="1" s="1"/>
</calcChain>
</file>

<file path=xl/sharedStrings.xml><?xml version="1.0" encoding="utf-8"?>
<sst xmlns="http://schemas.openxmlformats.org/spreadsheetml/2006/main" count="44" uniqueCount="34">
  <si>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</si>
  <si>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</si>
  <si>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</si>
  <si>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</si>
  <si>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</si>
  <si>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</si>
  <si>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</si>
  <si>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</si>
  <si>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</si>
  <si>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</si>
  <si>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</si>
  <si>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</si>
  <si>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</si>
  <si>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</si>
  <si>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</si>
  <si>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</si>
  <si>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</si>
  <si>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</si>
  <si>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</si>
  <si>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</si>
  <si>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</si>
  <si>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</si>
  <si>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ПОНИЖАЮЩИЙ КОЭФФИЦИЕНТ (k)</t>
  </si>
  <si>
    <t>ИТОГО С УЧЕТОМ ПОНИЖАЮЩЕГО КОЭФФИЦИЕНТА (P=N*k), руб. без НДС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</si>
  <si>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</si>
  <si>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ОКПД2  42.22.22.110 Выполнение работ по строительству и реконструкции для технологического присоединения к сетям 10-0,4 кВ в Благовещенском районе заявителя ИП Круглик Дмитрий Владимирович в рамках инвестиционных проектов Г-АЭС-5, Г-АЭС-4, Г-АЭС-6 на территории филиала Амурские электрические сети 
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</si>
  <si>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</si>
  <si>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 xml:space="preserve">ОКПД2 42.22.22.110 Выполнение проектных, строительно-монтажных работ (включая поставку оборудования и материалов) для технологического присоединения к электрическим сетям заявителей ИП Хан А.Л. (КФХ), ООО «Акира Оил», ПАО «Мобильные ТелеСистемы», КГКУ «Управление капитального строительства Приморского края», Министерство транспорта и дорожного хозяйства на территории Приморского края
</t>
  </si>
  <si>
    <t>Проектно-изыскательские работы</t>
  </si>
  <si>
    <t>Строительно-монтажные работы</t>
  </si>
  <si>
    <t>Оборудование</t>
  </si>
  <si>
    <t>1.2.</t>
  </si>
  <si>
    <t>1.3.</t>
  </si>
  <si>
    <t>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</si>
</sst>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2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i/>
      <sz val="9"/>
      <name val="Arial"/>
      <family val="2"/>
      <charset val="204"/>
    </font>
    <font>
      <sz val="10"/>
      <name val="Calibri"/>
      <family val="2"/>
      <scheme val="minor"/>
    </font>
    <font>
      <sz val="10"/>
      <color rgb="FF0070C0"/>
      <name val="Calibri"/>
      <family val="2"/>
      <charset val="204"/>
      <scheme val="minor"/>
    </font>
    <font>
      <i/>
      <sz val="10"/>
      <color rgb="FF0070C0"/>
      <name val="Calibri"/>
      <family val="2"/>
      <charset val="204"/>
      <scheme val="minor"/>
    </font>
    <font>
      <sz val="10"/>
      <color rgb="FF0070C0"/>
      <name val="Calibri"/>
      <family val="2"/>
      <scheme val="minor"/>
    </font>
    <font>
      <b/>
      <i/>
      <sz val="10"/>
      <color rgb="FF0070C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2" fillId="4" borderId="16" xfId="0" applyNumberFormat="1" applyFont="1" applyFill="1" applyBorder="1" applyAlignment="1">
      <alignment horizontal="center" vertical="top" wrapText="1"/>
    </xf>
    <xf numFmtId="4" fontId="2" fillId="4" borderId="14" xfId="0" applyNumberFormat="1" applyFont="1" applyFill="1" applyBorder="1" applyAlignment="1">
      <alignment horizontal="center" vertical="top" wrapText="1"/>
    </xf>
    <xf numFmtId="9" fontId="8" fillId="2" borderId="17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4" fontId="9" fillId="4" borderId="18" xfId="0" applyNumberFormat="1" applyFont="1" applyFill="1" applyBorder="1" applyAlignment="1" applyProtection="1">
      <alignment vertical="center" wrapText="1"/>
    </xf>
    <xf numFmtId="4" fontId="9" fillId="4" borderId="23" xfId="0" applyNumberFormat="1" applyFont="1" applyFill="1" applyBorder="1" applyAlignment="1" applyProtection="1">
      <alignment vertical="center" wrapText="1"/>
    </xf>
    <xf numFmtId="4" fontId="1" fillId="4" borderId="22" xfId="0" applyNumberFormat="1" applyFont="1" applyFill="1" applyBorder="1" applyAlignment="1">
      <alignment horizontal="center" vertical="center" wrapText="1"/>
    </xf>
    <xf numFmtId="4" fontId="2" fillId="4" borderId="27" xfId="0" applyNumberFormat="1" applyFont="1" applyFill="1" applyBorder="1" applyAlignment="1">
      <alignment horizontal="center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165" fontId="4" fillId="5" borderId="2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2" borderId="15" xfId="0" applyFont="1" applyFill="1" applyBorder="1" applyAlignment="1">
      <alignment horizontal="justify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4" fontId="9" fillId="5" borderId="19" xfId="0" applyNumberFormat="1" applyFont="1" applyFill="1" applyBorder="1" applyAlignment="1" applyProtection="1">
      <alignment horizontal="right" vertical="center" wrapText="1"/>
    </xf>
    <xf numFmtId="4" fontId="9" fillId="5" borderId="20" xfId="0" applyNumberFormat="1" applyFont="1" applyFill="1" applyBorder="1" applyAlignment="1" applyProtection="1">
      <alignment horizontal="right" vertical="center" wrapText="1"/>
    </xf>
    <xf numFmtId="4" fontId="9" fillId="5" borderId="21" xfId="0" applyNumberFormat="1" applyFont="1" applyFill="1" applyBorder="1" applyAlignment="1" applyProtection="1">
      <alignment horizontal="right" vertical="center" wrapText="1"/>
    </xf>
    <xf numFmtId="4" fontId="9" fillId="4" borderId="19" xfId="0" applyNumberFormat="1" applyFont="1" applyFill="1" applyBorder="1" applyAlignment="1" applyProtection="1">
      <alignment horizontal="right" vertical="center" wrapText="1"/>
    </xf>
    <xf numFmtId="4" fontId="9" fillId="4" borderId="20" xfId="0" applyNumberFormat="1" applyFont="1" applyFill="1" applyBorder="1" applyAlignment="1" applyProtection="1">
      <alignment horizontal="right" vertical="center" wrapText="1"/>
    </xf>
    <xf numFmtId="4" fontId="9" fillId="4" borderId="21" xfId="0" applyNumberFormat="1" applyFont="1" applyFill="1" applyBorder="1" applyAlignment="1" applyProtection="1">
      <alignment horizontal="right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4" fontId="9" fillId="4" borderId="34" xfId="0" applyNumberFormat="1" applyFont="1" applyFill="1" applyBorder="1" applyAlignment="1" applyProtection="1">
      <alignment horizontal="right" vertical="center" wrapText="1"/>
    </xf>
    <xf numFmtId="4" fontId="9" fillId="4" borderId="35" xfId="0" applyNumberFormat="1" applyFont="1" applyFill="1" applyBorder="1" applyAlignment="1" applyProtection="1">
      <alignment horizontal="right" vertical="center" wrapText="1"/>
    </xf>
    <xf numFmtId="4" fontId="9" fillId="4" borderId="36" xfId="0" applyNumberFormat="1" applyFont="1" applyFill="1" applyBorder="1" applyAlignment="1" applyProtection="1">
      <alignment horizontal="right" vertical="center" wrapText="1"/>
    </xf>
    <xf numFmtId="4" fontId="1" fillId="4" borderId="37" xfId="0" applyNumberFormat="1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49" fontId="20" fillId="2" borderId="46" xfId="0" applyNumberFormat="1" applyFont="1" applyFill="1" applyBorder="1" applyAlignment="1" applyProtection="1">
      <alignment horizontal="left" vertical="top" wrapText="1"/>
      <protection locked="0"/>
    </xf>
    <xf numFmtId="4" fontId="19" fillId="2" borderId="46" xfId="0" applyNumberFormat="1" applyFont="1" applyFill="1" applyBorder="1" applyAlignment="1" applyProtection="1">
      <alignment horizontal="center" vertical="top" wrapText="1"/>
      <protection locked="0"/>
    </xf>
    <xf numFmtId="3" fontId="19" fillId="2" borderId="46" xfId="0" applyNumberFormat="1" applyFont="1" applyFill="1" applyBorder="1" applyAlignment="1" applyProtection="1">
      <alignment horizontal="center" vertical="top" wrapText="1"/>
      <protection locked="0"/>
    </xf>
    <xf numFmtId="49" fontId="20" fillId="2" borderId="21" xfId="0" applyNumberFormat="1" applyFont="1" applyFill="1" applyBorder="1" applyAlignment="1" applyProtection="1">
      <alignment horizontal="left" vertical="top" wrapText="1"/>
      <protection locked="0"/>
    </xf>
    <xf numFmtId="49" fontId="19" fillId="2" borderId="43" xfId="0" applyNumberFormat="1" applyFont="1" applyFill="1" applyBorder="1" applyAlignment="1" applyProtection="1">
      <alignment horizontal="left" vertical="top" wrapText="1"/>
      <protection locked="0"/>
    </xf>
    <xf numFmtId="4" fontId="19" fillId="2" borderId="43" xfId="0" applyNumberFormat="1" applyFont="1" applyFill="1" applyBorder="1" applyAlignment="1" applyProtection="1">
      <alignment horizontal="center" vertical="top" wrapText="1"/>
      <protection locked="0"/>
    </xf>
    <xf numFmtId="4" fontId="22" fillId="2" borderId="41" xfId="0" applyNumberFormat="1" applyFont="1" applyFill="1" applyBorder="1" applyAlignment="1" applyProtection="1">
      <alignment horizontal="center" vertical="top" wrapText="1"/>
      <protection locked="0"/>
    </xf>
    <xf numFmtId="4" fontId="22" fillId="2" borderId="33" xfId="0" applyNumberFormat="1" applyFont="1" applyFill="1" applyBorder="1" applyAlignment="1" applyProtection="1">
      <alignment horizontal="center" vertical="top" wrapText="1"/>
      <protection locked="0"/>
    </xf>
    <xf numFmtId="3" fontId="22" fillId="2" borderId="41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23" fillId="2" borderId="41" xfId="0" applyFont="1" applyFill="1" applyBorder="1" applyAlignment="1">
      <alignment horizontal="center" vertical="center" wrapText="1"/>
    </xf>
    <xf numFmtId="49" fontId="22" fillId="2" borderId="41" xfId="0" applyNumberFormat="1" applyFont="1" applyFill="1" applyBorder="1" applyAlignment="1" applyProtection="1">
      <alignment horizontal="center" vertical="center" wrapText="1"/>
      <protection locked="0"/>
    </xf>
    <xf numFmtId="0" fontId="23" fillId="2" borderId="33" xfId="0" applyFont="1" applyFill="1" applyBorder="1" applyAlignment="1">
      <alignment horizontal="center" vertical="center" wrapText="1"/>
    </xf>
    <xf numFmtId="49" fontId="22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0" xfId="0" applyFont="1" applyFill="1" applyAlignment="1">
      <alignment horizontal="center"/>
    </xf>
    <xf numFmtId="0" fontId="19" fillId="2" borderId="45" xfId="0" applyFont="1" applyFill="1" applyBorder="1" applyAlignment="1">
      <alignment horizontal="center"/>
    </xf>
    <xf numFmtId="164" fontId="14" fillId="2" borderId="46" xfId="1" applyFont="1" applyFill="1" applyBorder="1" applyAlignment="1">
      <alignment horizontal="right" vertical="top" wrapText="1"/>
    </xf>
    <xf numFmtId="4" fontId="19" fillId="2" borderId="47" xfId="0" applyNumberFormat="1" applyFont="1" applyFill="1" applyBorder="1" applyAlignment="1" applyProtection="1">
      <alignment horizontal="center" vertical="top" wrapText="1"/>
    </xf>
    <xf numFmtId="0" fontId="21" fillId="2" borderId="0" xfId="0" applyFont="1" applyFill="1" applyBorder="1" applyAlignment="1">
      <alignment horizontal="center" vertical="top" wrapText="1"/>
    </xf>
    <xf numFmtId="0" fontId="19" fillId="2" borderId="42" xfId="0" applyFont="1" applyFill="1" applyBorder="1" applyAlignment="1">
      <alignment horizontal="center"/>
    </xf>
    <xf numFmtId="3" fontId="21" fillId="2" borderId="43" xfId="0" applyNumberFormat="1" applyFont="1" applyFill="1" applyBorder="1" applyAlignment="1">
      <alignment horizontal="center" vertical="top" wrapText="1"/>
    </xf>
    <xf numFmtId="4" fontId="21" fillId="2" borderId="43" xfId="0" applyNumberFormat="1" applyFont="1" applyFill="1" applyBorder="1" applyAlignment="1">
      <alignment horizontal="center" vertical="top" wrapText="1"/>
    </xf>
    <xf numFmtId="4" fontId="21" fillId="2" borderId="44" xfId="0" applyNumberFormat="1" applyFont="1" applyFill="1" applyBorder="1" applyAlignment="1">
      <alignment horizontal="center" vertical="top" wrapText="1"/>
    </xf>
    <xf numFmtId="0" fontId="18" fillId="2" borderId="0" xfId="0" applyFont="1" applyFill="1"/>
    <xf numFmtId="0" fontId="22" fillId="2" borderId="0" xfId="0" applyFont="1" applyFill="1" applyAlignment="1">
      <alignment horizontal="center" vertical="center"/>
    </xf>
    <xf numFmtId="16" fontId="22" fillId="2" borderId="41" xfId="0" applyNumberFormat="1" applyFont="1" applyFill="1" applyBorder="1" applyAlignment="1">
      <alignment horizontal="center" vertical="center"/>
    </xf>
    <xf numFmtId="164" fontId="25" fillId="2" borderId="41" xfId="1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22" fillId="2" borderId="33" xfId="0" applyFont="1" applyFill="1" applyBorder="1" applyAlignment="1">
      <alignment horizontal="center" vertical="center"/>
    </xf>
    <xf numFmtId="164" fontId="25" fillId="2" borderId="33" xfId="1" applyFont="1" applyFill="1" applyBorder="1" applyAlignment="1">
      <alignment horizontal="center" vertical="center" wrapText="1"/>
    </xf>
    <xf numFmtId="4" fontId="19" fillId="2" borderId="33" xfId="0" applyNumberFormat="1" applyFont="1" applyFill="1" applyBorder="1" applyAlignment="1" applyProtection="1">
      <alignment horizontal="center" vertical="center" wrapText="1"/>
      <protection locked="0"/>
    </xf>
    <xf numFmtId="4" fontId="23" fillId="2" borderId="33" xfId="0" applyNumberFormat="1" applyFont="1" applyFill="1" applyBorder="1" applyAlignment="1" applyProtection="1">
      <alignment horizontal="center" vertical="top" wrapText="1"/>
    </xf>
    <xf numFmtId="4" fontId="19" fillId="2" borderId="41" xfId="0" applyNumberFormat="1" applyFont="1" applyFill="1" applyBorder="1" applyAlignment="1" applyProtection="1">
      <alignment horizontal="center" vertical="center" wrapText="1"/>
      <protection locked="0"/>
    </xf>
    <xf numFmtId="4" fontId="23" fillId="2" borderId="41" xfId="0" applyNumberFormat="1" applyFont="1" applyFill="1" applyBorder="1" applyAlignment="1" applyProtection="1">
      <alignment horizontal="center" vertical="top" wrapText="1"/>
    </xf>
    <xf numFmtId="3" fontId="22" fillId="2" borderId="33" xfId="0" applyNumberFormat="1" applyFont="1" applyFill="1" applyBorder="1" applyAlignment="1">
      <alignment horizontal="center" vertical="top" wrapText="1"/>
    </xf>
    <xf numFmtId="4" fontId="22" fillId="2" borderId="33" xfId="0" applyNumberFormat="1" applyFont="1" applyFill="1" applyBorder="1" applyAlignment="1">
      <alignment horizontal="center" vertical="top" wrapText="1"/>
    </xf>
    <xf numFmtId="0" fontId="22" fillId="2" borderId="41" xfId="0" applyFont="1" applyFill="1" applyBorder="1" applyAlignment="1">
      <alignment horizontal="center" vertical="center"/>
    </xf>
    <xf numFmtId="3" fontId="22" fillId="2" borderId="41" xfId="0" applyNumberFormat="1" applyFont="1" applyFill="1" applyBorder="1" applyAlignment="1">
      <alignment horizontal="center" vertical="top" wrapText="1"/>
    </xf>
    <xf numFmtId="4" fontId="22" fillId="2" borderId="41" xfId="0" applyNumberFormat="1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justify" vertical="top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164" fontId="14" fillId="0" borderId="20" xfId="1" applyFont="1" applyBorder="1" applyAlignment="1">
      <alignment horizontal="center" vertical="center" wrapText="1"/>
    </xf>
    <xf numFmtId="0" fontId="6" fillId="4" borderId="4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tabSelected="1" zoomScaleNormal="100" workbookViewId="0">
      <selection activeCell="B3" sqref="B3:E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7" t="s">
        <v>16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97" t="s">
        <v>10</v>
      </c>
      <c r="C3" s="98"/>
      <c r="D3" s="98"/>
      <c r="E3" s="99"/>
      <c r="F3" s="100">
        <f>E9</f>
        <v>14624542.35</v>
      </c>
      <c r="G3" s="101" t="s">
        <v>2</v>
      </c>
      <c r="H3" s="1"/>
      <c r="I3" s="22" t="s">
        <v>21</v>
      </c>
      <c r="J3" s="23"/>
      <c r="K3" s="23"/>
      <c r="L3" s="23"/>
      <c r="M3" s="23"/>
      <c r="N3" s="23"/>
      <c r="O3" s="23"/>
      <c r="P3" s="23"/>
      <c r="Q3" s="2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96"/>
      <c r="C4" s="96"/>
      <c r="D4" s="96"/>
      <c r="E4" s="96"/>
      <c r="F4" s="96"/>
      <c r="G4" s="96"/>
      <c r="H4" s="1"/>
      <c r="I4" s="48" t="s">
        <v>17</v>
      </c>
      <c r="J4" s="48"/>
      <c r="K4" s="48"/>
      <c r="L4" s="4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1" t="s">
        <v>18</v>
      </c>
      <c r="J5" s="11"/>
      <c r="K5" s="11"/>
      <c r="L5" s="1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2" t="s">
        <v>11</v>
      </c>
      <c r="C7" s="38"/>
      <c r="D7" s="43"/>
      <c r="E7" s="43"/>
      <c r="F7" s="44"/>
      <c r="G7" s="45"/>
      <c r="H7" s="4"/>
      <c r="I7" s="22" t="s">
        <v>20</v>
      </c>
      <c r="J7" s="23"/>
      <c r="K7" s="23"/>
      <c r="L7" s="23"/>
      <c r="M7" s="23"/>
      <c r="N7" s="23"/>
      <c r="O7" s="23"/>
      <c r="P7" s="23"/>
      <c r="Q7" s="2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6.5" thickBot="1" x14ac:dyDescent="0.3">
      <c r="B8" s="53" t="s">
        <v>3</v>
      </c>
      <c r="C8" s="54" t="s">
        <v>0</v>
      </c>
      <c r="D8" s="54" t="s">
        <v>7</v>
      </c>
      <c r="E8" s="55" t="s">
        <v>8</v>
      </c>
      <c r="F8" s="55" t="s">
        <v>4</v>
      </c>
      <c r="G8" s="56" t="s">
        <v>9</v>
      </c>
      <c r="H8" s="1"/>
      <c r="I8" s="53" t="s">
        <v>3</v>
      </c>
      <c r="J8" s="54" t="s">
        <v>1</v>
      </c>
      <c r="K8" s="55" t="s">
        <v>19</v>
      </c>
      <c r="L8" s="54" t="s">
        <v>26</v>
      </c>
      <c r="M8" s="54" t="s">
        <v>7</v>
      </c>
      <c r="N8" s="55" t="s">
        <v>8</v>
      </c>
      <c r="O8" s="55" t="s">
        <v>13</v>
      </c>
      <c r="P8" s="55" t="s">
        <v>4</v>
      </c>
      <c r="Q8" s="56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80" customFormat="1" ht="204.75" customHeight="1" thickBot="1" x14ac:dyDescent="0.3">
      <c r="A9" s="71"/>
      <c r="B9" s="72">
        <v>1</v>
      </c>
      <c r="C9" s="57" t="s">
        <v>27</v>
      </c>
      <c r="D9" s="58" t="s">
        <v>12</v>
      </c>
      <c r="E9" s="73">
        <v>14624542.35</v>
      </c>
      <c r="F9" s="59">
        <v>1</v>
      </c>
      <c r="G9" s="74">
        <f>G10+G11+G12</f>
        <v>14624542.35</v>
      </c>
      <c r="H9" s="75"/>
      <c r="I9" s="76">
        <f>B9</f>
        <v>1</v>
      </c>
      <c r="J9" s="60" t="s">
        <v>25</v>
      </c>
      <c r="K9" s="61"/>
      <c r="L9" s="61"/>
      <c r="M9" s="77" t="str">
        <f>D9</f>
        <v>шт.</v>
      </c>
      <c r="N9" s="78">
        <f>E9</f>
        <v>14624542.35</v>
      </c>
      <c r="O9" s="62">
        <f>O10+O11+O12</f>
        <v>0</v>
      </c>
      <c r="P9" s="77">
        <f>F9</f>
        <v>1</v>
      </c>
      <c r="Q9" s="79">
        <f>Q10+Q11+Q12</f>
        <v>0</v>
      </c>
      <c r="R9" s="75"/>
      <c r="S9" s="75"/>
      <c r="T9" s="75"/>
      <c r="U9" s="75"/>
      <c r="V9" s="75"/>
      <c r="W9" s="75"/>
      <c r="X9" s="75"/>
      <c r="Y9" s="75"/>
      <c r="Z9" s="75"/>
      <c r="AA9" s="75"/>
    </row>
    <row r="10" spans="1:27" s="81" customFormat="1" ht="27.75" customHeight="1" x14ac:dyDescent="0.25">
      <c r="B10" s="82" t="s">
        <v>33</v>
      </c>
      <c r="C10" s="67" t="s">
        <v>28</v>
      </c>
      <c r="D10" s="89" t="s">
        <v>12</v>
      </c>
      <c r="E10" s="83">
        <v>628750.27</v>
      </c>
      <c r="F10" s="65">
        <v>1</v>
      </c>
      <c r="G10" s="90">
        <f>E10*F10</f>
        <v>628750.27</v>
      </c>
      <c r="H10" s="84"/>
      <c r="I10" s="93" t="str">
        <f t="shared" ref="I10:J12" si="0">B10</f>
        <v>1.1.</v>
      </c>
      <c r="J10" s="67" t="str">
        <f t="shared" si="0"/>
        <v>Проектно-изыскательские работы</v>
      </c>
      <c r="K10" s="68"/>
      <c r="L10" s="68"/>
      <c r="M10" s="94" t="str">
        <f t="shared" ref="M10:M12" si="1">D10</f>
        <v>шт.</v>
      </c>
      <c r="N10" s="95">
        <f t="shared" ref="N10:N12" si="2">E10</f>
        <v>628750.27</v>
      </c>
      <c r="O10" s="63">
        <v>0</v>
      </c>
      <c r="P10" s="94">
        <f t="shared" ref="P10:P12" si="3">F10</f>
        <v>1</v>
      </c>
      <c r="Q10" s="95">
        <f t="shared" ref="Q10:Q12" si="4">O10*P10</f>
        <v>0</v>
      </c>
      <c r="R10" s="84"/>
      <c r="S10" s="84"/>
      <c r="T10" s="84"/>
      <c r="U10" s="84"/>
      <c r="V10" s="84"/>
      <c r="W10" s="84"/>
      <c r="X10" s="84"/>
      <c r="Y10" s="84"/>
      <c r="Z10" s="84"/>
      <c r="AA10" s="84"/>
    </row>
    <row r="11" spans="1:27" s="81" customFormat="1" ht="27.75" customHeight="1" x14ac:dyDescent="0.25">
      <c r="B11" s="85" t="s">
        <v>31</v>
      </c>
      <c r="C11" s="69" t="s">
        <v>29</v>
      </c>
      <c r="D11" s="87" t="s">
        <v>12</v>
      </c>
      <c r="E11" s="86">
        <v>12311523.25</v>
      </c>
      <c r="F11" s="66">
        <v>1</v>
      </c>
      <c r="G11" s="88">
        <f t="shared" ref="G10:G12" si="5">E11*F11</f>
        <v>12311523.25</v>
      </c>
      <c r="H11" s="84"/>
      <c r="I11" s="85" t="str">
        <f t="shared" si="0"/>
        <v>1.2.</v>
      </c>
      <c r="J11" s="69" t="str">
        <f t="shared" si="0"/>
        <v>Строительно-монтажные работы</v>
      </c>
      <c r="K11" s="70"/>
      <c r="L11" s="70"/>
      <c r="M11" s="91" t="str">
        <f t="shared" si="1"/>
        <v>шт.</v>
      </c>
      <c r="N11" s="92">
        <f t="shared" si="2"/>
        <v>12311523.25</v>
      </c>
      <c r="O11" s="64">
        <v>0</v>
      </c>
      <c r="P11" s="91">
        <f t="shared" si="3"/>
        <v>1</v>
      </c>
      <c r="Q11" s="92">
        <f t="shared" si="4"/>
        <v>0</v>
      </c>
      <c r="R11" s="84"/>
      <c r="S11" s="84"/>
      <c r="T11" s="84"/>
      <c r="U11" s="84"/>
      <c r="V11" s="84"/>
      <c r="W11" s="84"/>
      <c r="X11" s="84"/>
      <c r="Y11" s="84"/>
      <c r="Z11" s="84"/>
      <c r="AA11" s="84"/>
    </row>
    <row r="12" spans="1:27" s="81" customFormat="1" ht="23.25" customHeight="1" x14ac:dyDescent="0.25">
      <c r="B12" s="85" t="s">
        <v>32</v>
      </c>
      <c r="C12" s="69" t="s">
        <v>30</v>
      </c>
      <c r="D12" s="87" t="s">
        <v>12</v>
      </c>
      <c r="E12" s="86">
        <v>1684268.83</v>
      </c>
      <c r="F12" s="66">
        <v>1</v>
      </c>
      <c r="G12" s="88">
        <f t="shared" si="5"/>
        <v>1684268.83</v>
      </c>
      <c r="H12" s="84"/>
      <c r="I12" s="85" t="str">
        <f t="shared" si="0"/>
        <v>1.3.</v>
      </c>
      <c r="J12" s="69" t="str">
        <f t="shared" si="0"/>
        <v>Оборудование</v>
      </c>
      <c r="K12" s="70"/>
      <c r="L12" s="70"/>
      <c r="M12" s="91" t="str">
        <f t="shared" si="1"/>
        <v>шт.</v>
      </c>
      <c r="N12" s="92">
        <f t="shared" si="2"/>
        <v>1684268.83</v>
      </c>
      <c r="O12" s="64">
        <v>0</v>
      </c>
      <c r="P12" s="91">
        <f t="shared" si="3"/>
        <v>1</v>
      </c>
      <c r="Q12" s="92">
        <f t="shared" si="4"/>
        <v>0</v>
      </c>
      <c r="R12" s="84"/>
      <c r="S12" s="84"/>
      <c r="T12" s="84"/>
      <c r="U12" s="84"/>
      <c r="V12" s="84"/>
      <c r="W12" s="84"/>
      <c r="X12" s="84"/>
      <c r="Y12" s="84"/>
      <c r="Z12" s="84"/>
      <c r="AA12" s="84"/>
    </row>
    <row r="13" spans="1:27" ht="21" customHeight="1" thickBot="1" x14ac:dyDescent="0.3">
      <c r="A13" s="5"/>
      <c r="B13" s="49" t="s">
        <v>5</v>
      </c>
      <c r="C13" s="50"/>
      <c r="D13" s="50"/>
      <c r="E13" s="50"/>
      <c r="F13" s="51"/>
      <c r="G13" s="52">
        <f>SUM(G9:G9)</f>
        <v>14624542.35</v>
      </c>
      <c r="H13" s="1"/>
      <c r="I13" s="49" t="s">
        <v>5</v>
      </c>
      <c r="J13" s="50"/>
      <c r="K13" s="50"/>
      <c r="L13" s="50"/>
      <c r="M13" s="50"/>
      <c r="N13" s="50"/>
      <c r="O13" s="50"/>
      <c r="P13" s="51"/>
      <c r="Q13" s="52">
        <f>SUM(Q9:Q9)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" customHeight="1" thickBot="1" x14ac:dyDescent="0.3">
      <c r="A14" s="5"/>
      <c r="B14" s="46" t="s">
        <v>15</v>
      </c>
      <c r="C14" s="47"/>
      <c r="D14" s="47"/>
      <c r="E14" s="47"/>
      <c r="F14" s="8">
        <v>0.2</v>
      </c>
      <c r="G14" s="6">
        <f>G13*F14</f>
        <v>2924908.47</v>
      </c>
      <c r="H14" s="1"/>
      <c r="I14" s="12"/>
      <c r="J14" s="25" t="s">
        <v>22</v>
      </c>
      <c r="K14" s="26"/>
      <c r="L14" s="26"/>
      <c r="M14" s="26"/>
      <c r="N14" s="26"/>
      <c r="O14" s="26"/>
      <c r="P14" s="27"/>
      <c r="Q14" s="17">
        <f>O9/N9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customHeight="1" thickBot="1" x14ac:dyDescent="0.3">
      <c r="A15" s="5"/>
      <c r="B15" s="39" t="s">
        <v>6</v>
      </c>
      <c r="C15" s="40"/>
      <c r="D15" s="40"/>
      <c r="E15" s="40"/>
      <c r="F15" s="41"/>
      <c r="G15" s="7">
        <f>G13+G14</f>
        <v>17549450.82</v>
      </c>
      <c r="H15" s="1"/>
      <c r="I15" s="13"/>
      <c r="J15" s="28" t="s">
        <v>23</v>
      </c>
      <c r="K15" s="29"/>
      <c r="L15" s="29"/>
      <c r="M15" s="29"/>
      <c r="N15" s="29"/>
      <c r="O15" s="29"/>
      <c r="P15" s="30"/>
      <c r="Q15" s="14">
        <f>N9*Q14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7.25" customHeight="1" x14ac:dyDescent="0.25">
      <c r="B16" s="21"/>
      <c r="C16" s="21"/>
      <c r="D16" s="21"/>
      <c r="E16" s="21"/>
      <c r="F16" s="21"/>
      <c r="G16" s="21"/>
      <c r="H16" s="1"/>
      <c r="I16" s="31" t="s">
        <v>15</v>
      </c>
      <c r="J16" s="32"/>
      <c r="K16" s="32"/>
      <c r="L16" s="32"/>
      <c r="M16" s="32"/>
      <c r="N16" s="32"/>
      <c r="O16" s="33"/>
      <c r="P16" s="8">
        <v>0.2</v>
      </c>
      <c r="Q16" s="15">
        <f>Q15*P16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18.75" customHeight="1" thickBot="1" x14ac:dyDescent="0.3">
      <c r="B17" s="21"/>
      <c r="C17" s="21"/>
      <c r="D17" s="21"/>
      <c r="E17" s="21"/>
      <c r="F17" s="21"/>
      <c r="G17" s="21"/>
      <c r="H17" s="2"/>
      <c r="I17" s="34" t="s">
        <v>6</v>
      </c>
      <c r="J17" s="35"/>
      <c r="K17" s="35"/>
      <c r="L17" s="35"/>
      <c r="M17" s="35"/>
      <c r="N17" s="35"/>
      <c r="O17" s="35"/>
      <c r="P17" s="36"/>
      <c r="Q17" s="16">
        <f>Q13*1.2</f>
        <v>0</v>
      </c>
      <c r="R17" s="2"/>
      <c r="S17" s="2"/>
      <c r="T17" s="2"/>
      <c r="U17" s="2"/>
      <c r="V17" s="2"/>
      <c r="W17" s="2"/>
      <c r="X17" s="2"/>
      <c r="Y17" s="2"/>
      <c r="Z17" s="2"/>
      <c r="AA17" s="1"/>
    </row>
    <row r="18" spans="2:27" ht="19.5" x14ac:dyDescent="0.25">
      <c r="J18" s="20"/>
      <c r="K18" s="20"/>
      <c r="L18" s="9"/>
      <c r="AA18" s="1"/>
    </row>
    <row r="19" spans="2:27" ht="82.5" customHeight="1" x14ac:dyDescent="0.25">
      <c r="J19" s="18" t="s">
        <v>24</v>
      </c>
      <c r="K19" s="19"/>
      <c r="L19" s="10"/>
    </row>
    <row r="20" spans="2:27" ht="19.5" x14ac:dyDescent="0.25">
      <c r="J20" s="20"/>
      <c r="K20" s="20"/>
      <c r="L20" s="9"/>
    </row>
  </sheetData>
  <sheetProtection formatCells="0" formatColumns="0" formatRows="0" insertRows="0" deleteRows="0"/>
  <mergeCells count="20">
    <mergeCell ref="B1:Q1"/>
    <mergeCell ref="B3:E3"/>
    <mergeCell ref="B13:F13"/>
    <mergeCell ref="B15:F15"/>
    <mergeCell ref="B4:G4"/>
    <mergeCell ref="B7:G7"/>
    <mergeCell ref="B14:E14"/>
    <mergeCell ref="I4:L4"/>
    <mergeCell ref="I3:Q3"/>
    <mergeCell ref="J19:K19"/>
    <mergeCell ref="J20:K20"/>
    <mergeCell ref="J18:K18"/>
    <mergeCell ref="B17:G17"/>
    <mergeCell ref="I7:Q7"/>
    <mergeCell ref="I13:P13"/>
    <mergeCell ref="B16:G16"/>
    <mergeCell ref="J14:P14"/>
    <mergeCell ref="J15:P15"/>
    <mergeCell ref="I16:O16"/>
    <mergeCell ref="I17:P17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2023-07-26T01:48:29Z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-2114696921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Meshkov-SYU@amur.drsk.ru</vt:lpwstr>
  </property>
  <property fmtid="{D5CDD505-2E9C-101B-9397-08002B2CF9AE}" pid="6" name="_AuthorEmailDisplayName">
    <vt:lpwstr>Мешков С.Ю.</vt:lpwstr>
  </property>
  <property fmtid="{D5CDD505-2E9C-101B-9397-08002B2CF9AE}" pid="7" name="_ReviewingToolsShownOnce">
    <vt:lpwstr/>
  </property>
</Properties>
</file>